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waterschap.sharepoint.com/sites/RO_Aanbestedingen/Gedeelde documenten/JSt - Aanbesteding Hijs- en transportdiensten (DIG-17535)/01 EU Openbaar/00 Voorbereiding DIG-17535/"/>
    </mc:Choice>
  </mc:AlternateContent>
  <xr:revisionPtr revIDLastSave="1317" documentId="8_{7929837D-EA1C-42E1-AD4F-E3D432392F73}" xr6:coauthVersionLast="47" xr6:coauthVersionMax="47" xr10:uidLastSave="{7EE57CFA-B38C-4B6B-A768-6D2641E0B6B9}"/>
  <bookViews>
    <workbookView xWindow="-120" yWindow="-120" windowWidth="29040" windowHeight="17520" xr2:uid="{D582498B-E661-4D01-8DE2-3B284E168171}"/>
  </bookViews>
  <sheets>
    <sheet name="Tariev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51" i="1" l="1"/>
  <c r="D70" i="1" s="1"/>
  <c r="D65" i="1"/>
  <c r="D58" i="1"/>
  <c r="F51" i="1"/>
  <c r="E51" i="1"/>
</calcChain>
</file>

<file path=xl/sharedStrings.xml><?xml version="1.0" encoding="utf-8"?>
<sst xmlns="http://schemas.openxmlformats.org/spreadsheetml/2006/main" count="97" uniqueCount="75">
  <si>
    <t>Tarievenblad Hijs- en Transportdiensten ten behoeve van het hoogheemraadschap van Rijnland</t>
  </si>
  <si>
    <t>Instructies</t>
  </si>
  <si>
    <t>Inschrijver vult alleen de gele cellen in.</t>
  </si>
  <si>
    <t>Minimale capaciteit 3 ton, 14 meter vlucht</t>
  </si>
  <si>
    <t>eenmalig</t>
  </si>
  <si>
    <t>Minimale capaciteit 70 ton/meter</t>
  </si>
  <si>
    <t>Minimale capaciteit 100 ton/meter</t>
  </si>
  <si>
    <t>Minimale capaciteit 150 ton/meter</t>
  </si>
  <si>
    <t>Minimale capaciteit 300 ton/meter</t>
  </si>
  <si>
    <t>Minimale vlucht 45 meter</t>
  </si>
  <si>
    <t>2a. Vrachtwagen met platte kar</t>
  </si>
  <si>
    <t>2b. Semidieplader</t>
  </si>
  <si>
    <t>2c. Bakwagen of bus</t>
  </si>
  <si>
    <t>Totaalprijs 2. Transport</t>
  </si>
  <si>
    <t>Totaalprijs 3. Algemene kosten</t>
  </si>
  <si>
    <t>Op basis van CROW 96b, facturatie op basis van nacalculatie</t>
  </si>
  <si>
    <t>-</t>
  </si>
  <si>
    <t>Fictieve Inschrijfsom ter beoordeling:</t>
  </si>
  <si>
    <t>Bedrijfsnaam inschrijver:</t>
  </si>
  <si>
    <t>Naam ondertekenaar:</t>
  </si>
  <si>
    <t>Functie ondertekenaar:</t>
  </si>
  <si>
    <t>Handtekening:</t>
  </si>
  <si>
    <t>Inschrijver vult in Deel 1 van dit tarievenblad de all-in tarieven voor hijsmiddelen voor Prio 1 tot en met Prio 3 situaties in.</t>
  </si>
  <si>
    <t>Inschrijver dient in Deel 3 de all-in tarieven voor algemene kosten in te vullen.</t>
  </si>
  <si>
    <t>Inschrijver vult de gele cellen in. Indien een gele cel in kolommen D-F niet wordt ingevuld, wordt de Inschrijving niet beoordeeld en  terzijde gelegd.</t>
  </si>
  <si>
    <t>Deel 1. Hijsen</t>
  </si>
  <si>
    <t>Deel 2. Transport</t>
  </si>
  <si>
    <t>Deel 3. Algemene kosten</t>
  </si>
  <si>
    <t>Totaalprijs 1. Hijsen (Prio*Weging)</t>
  </si>
  <si>
    <t>Deel 4. Wegafzettingen</t>
  </si>
  <si>
    <t>Gegevens Inschrijvende partij</t>
  </si>
  <si>
    <t>Aan- en afvoerkosten minikraan / hoeflon</t>
  </si>
  <si>
    <r>
      <t xml:space="preserve">3c. Vergunningen, Ontheffingen en Toestemmingen
</t>
    </r>
    <r>
      <rPr>
        <sz val="11"/>
        <color rgb="FF000000"/>
        <rFont val="Aptos Narrow"/>
        <family val="2"/>
        <scheme val="minor"/>
      </rPr>
      <t>Uurtarief</t>
    </r>
    <r>
      <rPr>
        <b/>
        <sz val="11"/>
        <color rgb="FF000000"/>
        <rFont val="Aptos Narrow"/>
        <family val="2"/>
        <scheme val="minor"/>
      </rPr>
      <t xml:space="preserve"> </t>
    </r>
    <r>
      <rPr>
        <sz val="11"/>
        <color rgb="FF000000"/>
        <rFont val="Aptos Narrow"/>
        <family val="2"/>
        <scheme val="minor"/>
      </rPr>
      <t>per Opdracht</t>
    </r>
  </si>
  <si>
    <t>Minimale inzet</t>
  </si>
  <si>
    <t>1 uur</t>
  </si>
  <si>
    <t>4 uur</t>
  </si>
  <si>
    <t>8 uur</t>
  </si>
  <si>
    <t>Uurtarief ieder volgend uur na minimale inzet</t>
  </si>
  <si>
    <t>per gereden km</t>
  </si>
  <si>
    <t>Minimale capaciteit 40 ton/meter, 17 meter vlucht</t>
  </si>
  <si>
    <t>Minimale capaciteit 90 ton/meter, 43 meter vlucht</t>
  </si>
  <si>
    <t>Minimale capaciteit 90 ton/meter, 30 meter vlucht</t>
  </si>
  <si>
    <r>
      <t xml:space="preserve">Aanvullende informatie over specificaties, alleen bij </t>
    </r>
    <r>
      <rPr>
        <b/>
        <u/>
        <sz val="11"/>
        <color rgb="FF000000"/>
        <rFont val="Aptos Narrow"/>
        <scheme val="minor"/>
      </rPr>
      <t>afwijkende</t>
    </r>
    <r>
      <rPr>
        <b/>
        <sz val="11"/>
        <color rgb="FF000000"/>
        <rFont val="Aptos Narrow"/>
        <scheme val="minor"/>
      </rPr>
      <t xml:space="preserve"> aangeboden machines</t>
    </r>
    <r>
      <rPr>
        <sz val="11"/>
        <color rgb="FF000000"/>
        <rFont val="Aptos Narrow"/>
        <scheme val="minor"/>
      </rPr>
      <t xml:space="preserve"> (tenminste te omschrijven: capaciteit (ton/meter) en vlucht)</t>
    </r>
  </si>
  <si>
    <t>Aan- en afvoerkosten telescoopkraan 100 ton/meter</t>
  </si>
  <si>
    <t>Aan- en afvoerkosten telescoopkraan 70 ton/meter</t>
  </si>
  <si>
    <t>Aan- en afvoerkosten telescoopkraan 300 ton/meter</t>
  </si>
  <si>
    <t>Aan- en afvoerkosten telescoopkraan 150 ton/meter</t>
  </si>
  <si>
    <t>De Minimale inzet (kolom C) geldt als het minimale aantal uur dat voor dit type materieel gefactureerd mag worden.</t>
  </si>
  <si>
    <t>Aan- en afvoerkosten autolaadkraan</t>
  </si>
  <si>
    <t>Aan- en afvoerkosten torenkraan</t>
  </si>
  <si>
    <r>
      <rPr>
        <b/>
        <sz val="11"/>
        <color rgb="FF000000"/>
        <rFont val="Aptos Narrow"/>
        <scheme val="minor"/>
      </rPr>
      <t xml:space="preserve">3a. Vooropname
</t>
    </r>
    <r>
      <rPr>
        <sz val="11"/>
        <color rgb="FF000000"/>
        <rFont val="Aptos Narrow"/>
        <scheme val="minor"/>
      </rPr>
      <t xml:space="preserve">Vast tarief werk- / vooropname per Opdracht, incl. arbeidskosten </t>
    </r>
  </si>
  <si>
    <t>De ingevulde prijzen in dit Tarievenblad zijn de maatstaf voor de toekomstige Nadere Opdrachten. De Offertes van de Nadere Opdrachten tijdens de uitvoeringsfase van het contract, dienen gestand te doen aan prijzen die opgegeven zijn in dit Tarievenblad.</t>
  </si>
  <si>
    <t>Informatie</t>
  </si>
  <si>
    <r>
      <t xml:space="preserve">Uurtarief Prio 1 
</t>
    </r>
    <r>
      <rPr>
        <sz val="11"/>
        <color theme="1"/>
        <rFont val="Aptos Narrow"/>
        <family val="2"/>
        <scheme val="minor"/>
      </rPr>
      <t>excl. btw</t>
    </r>
  </si>
  <si>
    <r>
      <t xml:space="preserve">Uurtarief Prio 2
</t>
    </r>
    <r>
      <rPr>
        <sz val="11"/>
        <color theme="1"/>
        <rFont val="Aptos Narrow"/>
        <family val="2"/>
        <scheme val="minor"/>
      </rPr>
      <t>excl. btw</t>
    </r>
  </si>
  <si>
    <r>
      <t xml:space="preserve">Uurtarief Prio 3
</t>
    </r>
    <r>
      <rPr>
        <sz val="11"/>
        <color theme="1"/>
        <rFont val="Aptos Narrow"/>
        <family val="2"/>
        <scheme val="minor"/>
      </rPr>
      <t>excl. btw</t>
    </r>
  </si>
  <si>
    <t>Bij het invullen van het Tarievenblad zijn alle aanbestedingstukken (waaronder de bijlagen) van toepassing.</t>
  </si>
  <si>
    <r>
      <rPr>
        <b/>
        <sz val="11"/>
        <color rgb="FF000000"/>
        <rFont val="Aptos Narrow"/>
        <scheme val="minor"/>
      </rPr>
      <t xml:space="preserve">3b. Opstellen Hijsplan
</t>
    </r>
    <r>
      <rPr>
        <sz val="11"/>
        <color rgb="FF000000"/>
        <rFont val="Aptos Narrow"/>
        <scheme val="minor"/>
      </rPr>
      <t>Vast tarief schrijven Hijsplan per Opdracht, incl. arbeidskosten</t>
    </r>
  </si>
  <si>
    <r>
      <rPr>
        <b/>
        <sz val="11"/>
        <color rgb="FF000000"/>
        <rFont val="Aptos Narrow"/>
        <scheme val="minor"/>
      </rPr>
      <t xml:space="preserve">1a. Minikraan / hoeflon
</t>
    </r>
    <r>
      <rPr>
        <sz val="11"/>
        <color rgb="FF000000"/>
        <rFont val="Aptos Narrow"/>
        <scheme val="minor"/>
      </rPr>
      <t>All-in uurtarief inclusief machinist / bediener (1 persoon), op- en afbouw en benodigde brandstof.</t>
    </r>
  </si>
  <si>
    <r>
      <rPr>
        <b/>
        <sz val="11"/>
        <color rgb="FF000000"/>
        <rFont val="Aptos Narrow"/>
        <scheme val="minor"/>
      </rPr>
      <t xml:space="preserve">1b. Autolaadkraan
</t>
    </r>
    <r>
      <rPr>
        <sz val="11"/>
        <color rgb="FF000000"/>
        <rFont val="Aptos Narrow"/>
        <scheme val="minor"/>
      </rPr>
      <t>All-in tarief inclusief machinist / bediener (1 persoon), op- en afbouw en benodigde brandstof.</t>
    </r>
  </si>
  <si>
    <r>
      <rPr>
        <b/>
        <sz val="11"/>
        <color rgb="FF000000"/>
        <rFont val="Aptos Narrow"/>
        <scheme val="minor"/>
      </rPr>
      <t>1c</t>
    </r>
    <r>
      <rPr>
        <sz val="11"/>
        <color rgb="FF000000"/>
        <rFont val="Aptos Narrow"/>
        <scheme val="minor"/>
      </rPr>
      <t xml:space="preserve">. </t>
    </r>
    <r>
      <rPr>
        <b/>
        <sz val="11"/>
        <color rgb="FF000000"/>
        <rFont val="Aptos Narrow"/>
        <scheme val="minor"/>
      </rPr>
      <t xml:space="preserve">Telescoopkraan 
</t>
    </r>
    <r>
      <rPr>
        <sz val="11"/>
        <color rgb="FF000000"/>
        <rFont val="Aptos Narrow"/>
        <scheme val="minor"/>
      </rPr>
      <t>All-in uurtarief inclusief machinist / bediener (1 persoon), op- en afbouw en benodigde brandstof.</t>
    </r>
  </si>
  <si>
    <r>
      <rPr>
        <b/>
        <sz val="11"/>
        <color rgb="FF000000"/>
        <rFont val="Aptos Narrow"/>
        <scheme val="minor"/>
      </rPr>
      <t xml:space="preserve">1d. Torenkraan
</t>
    </r>
    <r>
      <rPr>
        <sz val="11"/>
        <color rgb="FF000000"/>
        <rFont val="Aptos Narrow"/>
        <scheme val="minor"/>
      </rPr>
      <t>All-in uurtarief inclusief machinist / bediener (1 persoon), op- en afbouw en benodigde brandstof.</t>
    </r>
  </si>
  <si>
    <t>Aanpassen van velden is niet toegestaan. Indien een cel wordt aangepast, wordt de Inschrijving niet beoordeeld en  terzijde gelegd.</t>
  </si>
  <si>
    <t>Inschrijver vult in Deel 2 de all-in tarieven voor transportmiddelen in.</t>
  </si>
  <si>
    <t>Brandstoftoeslag en vrachtwagenheffing moeten verwerkt zijn in de all-in tarieven. Deze komen niet separaat voor compensatie in aanmerking.</t>
  </si>
  <si>
    <t xml:space="preserve">Na het invullen van de tarieven in Deel 1, 2 en 3 wordt automatisch de totaalprijs doorberekend in cellen D46-F46, D53 en D60. </t>
  </si>
  <si>
    <t>De totaalprijzen in cellen  D46-F46, D53 en D60 worden bij elkaar opgeteld. Dit leidt tot de Fictieve Inschrijfsom ter beoordeling in cel D65.</t>
  </si>
  <si>
    <t>Fictieve weging</t>
  </si>
  <si>
    <t xml:space="preserve">De Fictieve weging (kolom B) geldt als indicatie van de inzet van het type materieel naar belang voor HHR, gebaseerd op historische data, en wordt meegenomen in de Fictieve Inschrijfsom. De Weging zegt niks over de werkelijke onderverdeling van de toekomstige Nadere Opdrachten. </t>
  </si>
  <si>
    <t>De tarieven van Deel 1, Deel 2 en Deel 3 worden vermenigvuldigd met de Fictieve weging (kolom B).</t>
  </si>
  <si>
    <t>Er mogen geen negatieve bedragen en/of percentages worden ingevuld.</t>
  </si>
  <si>
    <t>De in dit formulier genoemde aantallen door Opdrachtgever zijn uitsluitend ter vergelijking van inschrijvingen; hieraan kunnen geen rechten worden ontleend.</t>
  </si>
  <si>
    <t>Inschrijver meldt eventuele ontbrekende onderdelen noodzakelijk voor de uitvoering van de overeenkomst via de Nota van Inlichtingen.</t>
  </si>
  <si>
    <t xml:space="preserve"> Dit prijzenblad dient rechtsgeldig te worden ondertekend.</t>
  </si>
  <si>
    <r>
      <t>Indien van toepassing kan Inschrijver in kolom H de specificaties van afwijkende aangeboden materieel invullen.</t>
    </r>
    <r>
      <rPr>
        <i/>
        <sz val="12"/>
        <color rgb="FF000000"/>
        <rFont val="Aptos Narrow"/>
        <family val="2"/>
      </rPr>
      <t xml:space="preserve">
Let op</t>
    </r>
    <r>
      <rPr>
        <sz val="12"/>
        <color rgb="FF000000"/>
        <rFont val="Aptos Narrow"/>
        <family val="2"/>
      </rPr>
      <t>: deze types machines dienen minimaal te voldoen aan de gestelde capaciteitseisen in kolom 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</si>
</sst>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2]\ * #,##0.00_ ;_ [$€-2]\ * \-#,##0.00_ ;_ [$€-2]\ * &quot;-&quot;??_ ;_ @_ "/>
  </numFmts>
  <fonts count="20">
    <font>
      <sz val="11"/>
      <color theme="1"/>
      <name val="Aptos Narrow"/>
      <family val="2"/>
      <scheme val="minor"/>
    </font>
    <font>
      <b/>
      <sz val="11"/>
      <color theme="1"/>
      <name val="Aptos Narrow"/>
      <family val="2"/>
      <scheme val="minor"/>
    </font>
    <font>
      <b/>
      <sz val="11"/>
      <color rgb="FF000000"/>
      <name val="Aptos Narrow"/>
      <scheme val="minor"/>
    </font>
    <font>
      <sz val="11"/>
      <color rgb="FF000000"/>
      <name val="Aptos Narrow"/>
      <scheme val="minor"/>
    </font>
    <font>
      <b/>
      <sz val="14"/>
      <color theme="1"/>
      <name val="Aptos Narrow"/>
      <family val="2"/>
      <scheme val="minor"/>
    </font>
    <font>
      <b/>
      <sz val="10"/>
      <color rgb="FF000000"/>
      <name val="Verdana"/>
      <family val="2"/>
    </font>
    <font>
      <b/>
      <sz val="11"/>
      <color theme="1"/>
      <name val="Aptos Narrow"/>
      <scheme val="minor"/>
    </font>
    <font>
      <b/>
      <u/>
      <sz val="11"/>
      <color rgb="FF000000"/>
      <name val="Aptos Narrow"/>
      <scheme val="minor"/>
    </font>
    <font>
      <sz val="11"/>
      <name val="Aptos Narrow"/>
      <family val="2"/>
      <scheme val="minor"/>
    </font>
    <font>
      <i/>
      <sz val="11"/>
      <color theme="1"/>
      <name val="Aptos Narrow"/>
      <family val="2"/>
      <scheme val="minor"/>
    </font>
    <font>
      <b/>
      <sz val="11"/>
      <color rgb="FF000000"/>
      <name val="Aptos Narrow"/>
      <family val="2"/>
      <scheme val="minor"/>
    </font>
    <font>
      <sz val="11"/>
      <color rgb="FF000000"/>
      <name val="Aptos Narrow"/>
      <family val="2"/>
      <scheme val="minor"/>
    </font>
    <font>
      <sz val="8"/>
      <name val="Aptos Narrow"/>
      <family val="2"/>
      <scheme val="minor"/>
    </font>
    <font>
      <sz val="11"/>
      <color rgb="FF000000"/>
      <name val="Aptos Narrow"/>
    </font>
    <font>
      <b/>
      <sz val="11"/>
      <color rgb="FF000000"/>
      <name val="Aptos Narrow"/>
    </font>
    <font>
      <sz val="11"/>
      <name val="Aptos Narrow"/>
    </font>
    <font>
      <i/>
      <sz val="12"/>
      <color rgb="FF000000"/>
      <name val="Aptos Narrow"/>
      <family val="2"/>
    </font>
    <font>
      <sz val="12"/>
      <color rgb="FF000000"/>
      <name val="Aptos Narrow"/>
      <family val="2"/>
    </font>
    <font>
      <sz val="12"/>
      <color rgb="FF000000"/>
      <name val="Aptos Narrow"/>
    </font>
    <font>
      <b/>
      <sz val="12"/>
      <color rgb="FF000000"/>
      <name val="Aptos Narrow"/>
    </font>
  </fonts>
  <fills count="10">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theme="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3" tint="0.499984740745262"/>
        <bgColor indexed="64"/>
      </patternFill>
    </fill>
    <fill>
      <patternFill patternType="solid">
        <fgColor theme="3" tint="0.89999084444715716"/>
        <bgColor indexed="64"/>
      </patternFill>
    </fill>
    <fill>
      <patternFill patternType="solid">
        <fgColor rgb="FFDAE9F8"/>
        <bgColor rgb="FF000000"/>
      </patternFill>
    </fill>
  </fills>
  <borders count="65">
    <border>
      <left/>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style="thin">
        <color rgb="FF000000"/>
      </top>
      <bottom style="thin">
        <color rgb="FF000000"/>
      </bottom>
      <diagonal/>
    </border>
    <border>
      <left/>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style="medium">
        <color indexed="64"/>
      </left>
      <right/>
      <top/>
      <bottom style="thin">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style="medium">
        <color rgb="FF000000"/>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rgb="FF000000"/>
      </bottom>
      <diagonal/>
    </border>
    <border>
      <left/>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rgb="FF000000"/>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58">
    <xf numFmtId="0" fontId="0" fillId="0" borderId="0" xfId="0"/>
    <xf numFmtId="0" fontId="0" fillId="0" borderId="3" xfId="0" applyBorder="1"/>
    <xf numFmtId="164" fontId="0" fillId="2" borderId="6" xfId="0" applyNumberFormat="1" applyFill="1" applyBorder="1" applyAlignment="1">
      <alignment horizontal="center"/>
    </xf>
    <xf numFmtId="164" fontId="0" fillId="2" borderId="1" xfId="0" applyNumberFormat="1" applyFill="1" applyBorder="1" applyAlignment="1">
      <alignment horizontal="center"/>
    </xf>
    <xf numFmtId="0" fontId="4" fillId="0" borderId="0" xfId="0" applyFont="1" applyAlignment="1">
      <alignment horizontal="left"/>
    </xf>
    <xf numFmtId="0" fontId="0" fillId="0" borderId="0" xfId="0" applyAlignment="1">
      <alignment vertical="center"/>
    </xf>
    <xf numFmtId="164" fontId="0" fillId="0" borderId="0" xfId="0" applyNumberFormat="1" applyAlignment="1">
      <alignment horizontal="center"/>
    </xf>
    <xf numFmtId="0" fontId="0" fillId="0" borderId="0" xfId="0" applyAlignment="1">
      <alignment horizontal="center"/>
    </xf>
    <xf numFmtId="0" fontId="5" fillId="0" borderId="0" xfId="0" applyFont="1" applyAlignment="1">
      <alignment horizontal="center"/>
    </xf>
    <xf numFmtId="164" fontId="0" fillId="0" borderId="14" xfId="0" applyNumberFormat="1" applyBorder="1" applyAlignment="1">
      <alignment horizontal="center"/>
    </xf>
    <xf numFmtId="0" fontId="0" fillId="0" borderId="14" xfId="0" applyBorder="1" applyAlignment="1">
      <alignment horizontal="center"/>
    </xf>
    <xf numFmtId="0" fontId="0" fillId="0" borderId="13" xfId="0" applyBorder="1"/>
    <xf numFmtId="0" fontId="5" fillId="0" borderId="14" xfId="0" applyFont="1" applyBorder="1" applyAlignment="1">
      <alignment horizontal="center"/>
    </xf>
    <xf numFmtId="0" fontId="5" fillId="0" borderId="16" xfId="0" applyFont="1" applyBorder="1" applyAlignment="1">
      <alignment horizontal="center"/>
    </xf>
    <xf numFmtId="9" fontId="0" fillId="0" borderId="0" xfId="0" applyNumberFormat="1" applyAlignment="1">
      <alignment horizontal="center"/>
    </xf>
    <xf numFmtId="0" fontId="0" fillId="0" borderId="13" xfId="0" applyBorder="1" applyAlignment="1">
      <alignment wrapText="1"/>
    </xf>
    <xf numFmtId="0" fontId="2" fillId="0" borderId="13" xfId="0" applyFont="1" applyBorder="1" applyAlignment="1">
      <alignment wrapText="1"/>
    </xf>
    <xf numFmtId="0" fontId="4" fillId="0" borderId="13" xfId="0" applyFont="1" applyBorder="1"/>
    <xf numFmtId="0" fontId="8" fillId="0" borderId="0" xfId="0" applyFont="1"/>
    <xf numFmtId="0" fontId="0" fillId="0" borderId="0" xfId="0" applyAlignment="1">
      <alignment wrapText="1"/>
    </xf>
    <xf numFmtId="164" fontId="0" fillId="2" borderId="10" xfId="0" applyNumberFormat="1" applyFill="1" applyBorder="1" applyAlignment="1">
      <alignment horizontal="center"/>
    </xf>
    <xf numFmtId="0" fontId="4" fillId="3" borderId="35" xfId="0" applyFont="1" applyFill="1" applyBorder="1"/>
    <xf numFmtId="0" fontId="0" fillId="3" borderId="30" xfId="0" applyFill="1" applyBorder="1" applyAlignment="1">
      <alignment horizontal="center"/>
    </xf>
    <xf numFmtId="0" fontId="0" fillId="3" borderId="36" xfId="0" applyFill="1" applyBorder="1" applyAlignment="1">
      <alignment horizontal="center"/>
    </xf>
    <xf numFmtId="0" fontId="9" fillId="5" borderId="13" xfId="0" applyFont="1" applyFill="1" applyBorder="1"/>
    <xf numFmtId="0" fontId="0" fillId="5" borderId="0" xfId="0" applyFill="1" applyAlignment="1">
      <alignment horizontal="center"/>
    </xf>
    <xf numFmtId="0" fontId="0" fillId="5" borderId="14" xfId="0" applyFill="1" applyBorder="1" applyAlignment="1">
      <alignment horizontal="center"/>
    </xf>
    <xf numFmtId="164" fontId="0" fillId="5" borderId="0" xfId="0" applyNumberFormat="1" applyFill="1" applyAlignment="1">
      <alignment horizontal="center"/>
    </xf>
    <xf numFmtId="164" fontId="0" fillId="5" borderId="14" xfId="0" applyNumberFormat="1" applyFill="1" applyBorder="1" applyAlignment="1">
      <alignment horizontal="center"/>
    </xf>
    <xf numFmtId="164" fontId="0" fillId="6" borderId="7" xfId="0" applyNumberFormat="1" applyFill="1" applyBorder="1" applyAlignment="1">
      <alignment horizontal="center"/>
    </xf>
    <xf numFmtId="164" fontId="0" fillId="6" borderId="10" xfId="0" quotePrefix="1" applyNumberFormat="1" applyFill="1" applyBorder="1" applyAlignment="1">
      <alignment horizontal="center"/>
    </xf>
    <xf numFmtId="164" fontId="0" fillId="6" borderId="10" xfId="0" applyNumberFormat="1" applyFill="1" applyBorder="1" applyAlignment="1">
      <alignment horizontal="center"/>
    </xf>
    <xf numFmtId="0" fontId="1" fillId="0" borderId="39" xfId="0" applyFont="1" applyBorder="1"/>
    <xf numFmtId="0" fontId="1" fillId="0" borderId="23" xfId="0" applyFont="1" applyBorder="1"/>
    <xf numFmtId="0" fontId="1" fillId="0" borderId="25" xfId="0" applyFont="1" applyBorder="1" applyAlignment="1">
      <alignment vertical="top"/>
    </xf>
    <xf numFmtId="0" fontId="5" fillId="0" borderId="17" xfId="0" applyFont="1" applyBorder="1" applyAlignment="1">
      <alignment horizontal="center"/>
    </xf>
    <xf numFmtId="164" fontId="0" fillId="2" borderId="40" xfId="0" applyNumberFormat="1" applyFill="1" applyBorder="1" applyAlignment="1">
      <alignment horizontal="center"/>
    </xf>
    <xf numFmtId="164" fontId="0" fillId="2" borderId="41" xfId="0" applyNumberFormat="1" applyFill="1" applyBorder="1" applyAlignment="1">
      <alignment horizontal="center"/>
    </xf>
    <xf numFmtId="164" fontId="0" fillId="2" borderId="42" xfId="0" applyNumberFormat="1" applyFill="1" applyBorder="1" applyAlignment="1">
      <alignment horizontal="center"/>
    </xf>
    <xf numFmtId="164" fontId="0" fillId="2" borderId="9" xfId="0" applyNumberFormat="1" applyFill="1" applyBorder="1" applyAlignment="1">
      <alignment horizontal="center"/>
    </xf>
    <xf numFmtId="9" fontId="0" fillId="0" borderId="37" xfId="0" applyNumberFormat="1" applyBorder="1" applyAlignment="1">
      <alignment horizontal="center"/>
    </xf>
    <xf numFmtId="0" fontId="0" fillId="0" borderId="46" xfId="0" applyBorder="1" applyAlignment="1">
      <alignment wrapText="1"/>
    </xf>
    <xf numFmtId="9" fontId="0" fillId="0" borderId="47" xfId="0" applyNumberFormat="1" applyBorder="1" applyAlignment="1">
      <alignment horizontal="center"/>
    </xf>
    <xf numFmtId="0" fontId="3" fillId="0" borderId="43" xfId="0" applyFont="1" applyBorder="1" applyAlignment="1">
      <alignment wrapText="1"/>
    </xf>
    <xf numFmtId="9" fontId="0" fillId="0" borderId="30" xfId="0" applyNumberFormat="1" applyBorder="1" applyAlignment="1">
      <alignment horizontal="center"/>
    </xf>
    <xf numFmtId="0" fontId="0" fillId="0" borderId="47" xfId="0" applyBorder="1" applyAlignment="1">
      <alignment horizontal="center"/>
    </xf>
    <xf numFmtId="164" fontId="0" fillId="2" borderId="2" xfId="0" applyNumberFormat="1" applyFill="1" applyBorder="1" applyAlignment="1">
      <alignment horizontal="center"/>
    </xf>
    <xf numFmtId="164" fontId="0" fillId="2" borderId="5" xfId="0" applyNumberFormat="1" applyFill="1" applyBorder="1" applyAlignment="1">
      <alignment horizontal="center"/>
    </xf>
    <xf numFmtId="0" fontId="0" fillId="0" borderId="37" xfId="0" applyBorder="1" applyAlignment="1">
      <alignment horizontal="center"/>
    </xf>
    <xf numFmtId="164" fontId="0" fillId="2" borderId="48" xfId="0" applyNumberFormat="1" applyFill="1" applyBorder="1" applyAlignment="1">
      <alignment horizontal="center"/>
    </xf>
    <xf numFmtId="164" fontId="0" fillId="2" borderId="49" xfId="0" applyNumberFormat="1" applyFill="1" applyBorder="1" applyAlignment="1">
      <alignment horizontal="center"/>
    </xf>
    <xf numFmtId="164" fontId="0" fillId="2" borderId="19" xfId="0" applyNumberFormat="1" applyFill="1" applyBorder="1" applyAlignment="1">
      <alignment horizontal="center"/>
    </xf>
    <xf numFmtId="0" fontId="11" fillId="0" borderId="28" xfId="0" applyFont="1" applyBorder="1" applyAlignment="1">
      <alignment wrapText="1"/>
    </xf>
    <xf numFmtId="0" fontId="3" fillId="0" borderId="28" xfId="0" applyFont="1" applyBorder="1" applyAlignment="1">
      <alignment wrapText="1"/>
    </xf>
    <xf numFmtId="164" fontId="0" fillId="2" borderId="4" xfId="0" applyNumberFormat="1" applyFill="1" applyBorder="1" applyAlignment="1">
      <alignment horizontal="center"/>
    </xf>
    <xf numFmtId="164" fontId="0" fillId="2" borderId="50" xfId="0" applyNumberFormat="1" applyFill="1" applyBorder="1" applyAlignment="1">
      <alignment horizontal="center"/>
    </xf>
    <xf numFmtId="0" fontId="0" fillId="0" borderId="30" xfId="0" applyBorder="1"/>
    <xf numFmtId="164" fontId="0" fillId="2" borderId="38" xfId="0" applyNumberFormat="1" applyFill="1" applyBorder="1" applyAlignment="1">
      <alignment horizontal="center"/>
    </xf>
    <xf numFmtId="164" fontId="0" fillId="2" borderId="51" xfId="0" applyNumberFormat="1" applyFill="1" applyBorder="1" applyAlignment="1">
      <alignment horizontal="center"/>
    </xf>
    <xf numFmtId="164" fontId="0" fillId="2" borderId="52" xfId="0" applyNumberFormat="1" applyFill="1" applyBorder="1" applyAlignment="1">
      <alignment horizontal="center"/>
    </xf>
    <xf numFmtId="164" fontId="0" fillId="2" borderId="53" xfId="0" applyNumberFormat="1" applyFill="1" applyBorder="1" applyAlignment="1">
      <alignment horizontal="center"/>
    </xf>
    <xf numFmtId="164" fontId="0" fillId="2" borderId="54" xfId="0" applyNumberFormat="1" applyFill="1" applyBorder="1" applyAlignment="1">
      <alignment horizontal="center"/>
    </xf>
    <xf numFmtId="0" fontId="4" fillId="7" borderId="32" xfId="0" applyFont="1" applyFill="1" applyBorder="1" applyAlignment="1">
      <alignment vertical="center" wrapText="1"/>
    </xf>
    <xf numFmtId="0" fontId="1" fillId="7" borderId="33" xfId="0" applyFont="1" applyFill="1" applyBorder="1" applyAlignment="1">
      <alignment horizontal="center" vertical="center"/>
    </xf>
    <xf numFmtId="0" fontId="0" fillId="8" borderId="0" xfId="0" applyFill="1"/>
    <xf numFmtId="164" fontId="0" fillId="8" borderId="0" xfId="0" applyNumberFormat="1" applyFill="1" applyAlignment="1">
      <alignment horizontal="center"/>
    </xf>
    <xf numFmtId="164" fontId="0" fillId="8" borderId="14" xfId="0" applyNumberFormat="1" applyFill="1" applyBorder="1" applyAlignment="1">
      <alignment horizontal="center"/>
    </xf>
    <xf numFmtId="0" fontId="10" fillId="8" borderId="29" xfId="0" applyFont="1" applyFill="1" applyBorder="1" applyAlignment="1">
      <alignment wrapText="1"/>
    </xf>
    <xf numFmtId="0" fontId="0" fillId="8" borderId="30" xfId="0" applyFill="1" applyBorder="1" applyAlignment="1">
      <alignment horizontal="center"/>
    </xf>
    <xf numFmtId="0" fontId="11" fillId="8" borderId="29" xfId="0" applyFont="1" applyFill="1" applyBorder="1" applyAlignment="1">
      <alignment wrapText="1"/>
    </xf>
    <xf numFmtId="164" fontId="0" fillId="8" borderId="37" xfId="0" applyNumberFormat="1" applyFill="1" applyBorder="1" applyAlignment="1">
      <alignment horizontal="center"/>
    </xf>
    <xf numFmtId="164" fontId="0" fillId="8" borderId="44" xfId="0" applyNumberFormat="1" applyFill="1" applyBorder="1" applyAlignment="1">
      <alignment horizontal="center"/>
    </xf>
    <xf numFmtId="0" fontId="6" fillId="8" borderId="29" xfId="0" applyFont="1" applyFill="1" applyBorder="1"/>
    <xf numFmtId="0" fontId="1" fillId="8" borderId="29" xfId="0" applyFont="1" applyFill="1" applyBorder="1"/>
    <xf numFmtId="0" fontId="0" fillId="8" borderId="28" xfId="0" applyFill="1" applyBorder="1" applyAlignment="1">
      <alignment horizontal="center"/>
    </xf>
    <xf numFmtId="0" fontId="11" fillId="8" borderId="59" xfId="0" applyFont="1" applyFill="1" applyBorder="1" applyAlignment="1">
      <alignment wrapText="1"/>
    </xf>
    <xf numFmtId="0" fontId="0" fillId="0" borderId="59" xfId="0" applyBorder="1" applyAlignment="1">
      <alignment wrapText="1"/>
    </xf>
    <xf numFmtId="0" fontId="10" fillId="8" borderId="28" xfId="0" applyFont="1" applyFill="1" applyBorder="1" applyAlignment="1">
      <alignment wrapText="1"/>
    </xf>
    <xf numFmtId="0" fontId="11" fillId="0" borderId="57" xfId="0" applyFont="1" applyBorder="1" applyAlignment="1">
      <alignment wrapText="1"/>
    </xf>
    <xf numFmtId="0" fontId="0" fillId="0" borderId="58" xfId="0" applyBorder="1"/>
    <xf numFmtId="0" fontId="11" fillId="8" borderId="28" xfId="0" applyFont="1" applyFill="1" applyBorder="1" applyAlignment="1">
      <alignment wrapText="1"/>
    </xf>
    <xf numFmtId="0" fontId="11" fillId="0" borderId="58" xfId="0" applyFont="1" applyBorder="1" applyAlignment="1">
      <alignment wrapText="1"/>
    </xf>
    <xf numFmtId="0" fontId="0" fillId="0" borderId="57" xfId="0" applyBorder="1" applyAlignment="1">
      <alignment wrapText="1"/>
    </xf>
    <xf numFmtId="0" fontId="3" fillId="0" borderId="59" xfId="0" applyFont="1" applyBorder="1" applyAlignment="1">
      <alignment wrapText="1"/>
    </xf>
    <xf numFmtId="0" fontId="0" fillId="0" borderId="58" xfId="0" applyBorder="1" applyAlignment="1">
      <alignment wrapText="1"/>
    </xf>
    <xf numFmtId="0" fontId="0" fillId="8" borderId="29" xfId="0" applyFill="1" applyBorder="1" applyAlignment="1">
      <alignment horizontal="center"/>
    </xf>
    <xf numFmtId="164" fontId="0" fillId="2" borderId="60" xfId="0" applyNumberFormat="1" applyFill="1" applyBorder="1" applyAlignment="1">
      <alignment horizontal="center"/>
    </xf>
    <xf numFmtId="0" fontId="0" fillId="0" borderId="29" xfId="0" applyBorder="1" applyAlignment="1">
      <alignment horizontal="center"/>
    </xf>
    <xf numFmtId="0" fontId="0" fillId="0" borderId="46" xfId="0" applyBorder="1" applyAlignment="1">
      <alignment horizontal="center"/>
    </xf>
    <xf numFmtId="0" fontId="0" fillId="0" borderId="45" xfId="0" applyBorder="1" applyAlignment="1">
      <alignment horizontal="center"/>
    </xf>
    <xf numFmtId="0" fontId="0" fillId="0" borderId="43" xfId="0" applyBorder="1" applyAlignment="1">
      <alignment horizontal="center"/>
    </xf>
    <xf numFmtId="0" fontId="0" fillId="8" borderId="59" xfId="0" applyFill="1" applyBorder="1" applyAlignment="1">
      <alignment horizontal="center"/>
    </xf>
    <xf numFmtId="9" fontId="0" fillId="0" borderId="59" xfId="0" applyNumberFormat="1" applyBorder="1" applyAlignment="1">
      <alignment horizontal="center"/>
    </xf>
    <xf numFmtId="9" fontId="0" fillId="0" borderId="57" xfId="0" applyNumberFormat="1" applyBorder="1" applyAlignment="1">
      <alignment horizontal="center"/>
    </xf>
    <xf numFmtId="9" fontId="0" fillId="8" borderId="31" xfId="0" applyNumberFormat="1" applyFill="1" applyBorder="1" applyAlignment="1">
      <alignment horizontal="center" vertical="center"/>
    </xf>
    <xf numFmtId="9" fontId="0" fillId="8" borderId="30" xfId="0" applyNumberFormat="1" applyFill="1" applyBorder="1" applyAlignment="1">
      <alignment horizontal="center" vertical="center"/>
    </xf>
    <xf numFmtId="9" fontId="0" fillId="8" borderId="37" xfId="0" applyNumberFormat="1" applyFill="1" applyBorder="1" applyAlignment="1">
      <alignment horizontal="center" vertical="center"/>
    </xf>
    <xf numFmtId="0" fontId="0" fillId="8" borderId="29" xfId="0" applyFill="1" applyBorder="1" applyAlignment="1">
      <alignment horizontal="center" vertical="center"/>
    </xf>
    <xf numFmtId="164" fontId="0" fillId="2" borderId="10" xfId="0" applyNumberFormat="1" applyFill="1" applyBorder="1" applyAlignment="1">
      <alignment horizontal="center" vertical="center"/>
    </xf>
    <xf numFmtId="164" fontId="0" fillId="2" borderId="49" xfId="0" applyNumberFormat="1" applyFill="1" applyBorder="1" applyAlignment="1">
      <alignment horizontal="center" vertical="center"/>
    </xf>
    <xf numFmtId="164" fontId="0" fillId="2" borderId="51" xfId="0" applyNumberFormat="1" applyFill="1" applyBorder="1" applyAlignment="1">
      <alignment horizontal="center" vertical="center"/>
    </xf>
    <xf numFmtId="0" fontId="4" fillId="7" borderId="35" xfId="0" applyFont="1" applyFill="1" applyBorder="1"/>
    <xf numFmtId="0" fontId="4" fillId="7" borderId="30" xfId="0" applyFont="1" applyFill="1" applyBorder="1"/>
    <xf numFmtId="0" fontId="4" fillId="7" borderId="37" xfId="0" applyFont="1" applyFill="1" applyBorder="1"/>
    <xf numFmtId="0" fontId="4" fillId="7" borderId="36" xfId="0" applyFont="1" applyFill="1" applyBorder="1"/>
    <xf numFmtId="0" fontId="1" fillId="7" borderId="33" xfId="0" applyFont="1" applyFill="1" applyBorder="1" applyAlignment="1">
      <alignment horizontal="center" vertical="center" wrapText="1"/>
    </xf>
    <xf numFmtId="0" fontId="13" fillId="0" borderId="0" xfId="0" applyFont="1"/>
    <xf numFmtId="164" fontId="0" fillId="2" borderId="63" xfId="0" applyNumberFormat="1" applyFill="1" applyBorder="1" applyAlignment="1">
      <alignment horizontal="center"/>
    </xf>
    <xf numFmtId="0" fontId="5" fillId="2" borderId="20" xfId="0" applyFont="1" applyFill="1" applyBorder="1" applyAlignment="1">
      <alignment horizontal="center" wrapText="1"/>
    </xf>
    <xf numFmtId="0" fontId="5" fillId="2" borderId="21" xfId="0" applyFont="1" applyFill="1" applyBorder="1" applyAlignment="1">
      <alignment horizontal="center" wrapText="1"/>
    </xf>
    <xf numFmtId="0" fontId="5" fillId="2" borderId="22" xfId="0" applyFont="1" applyFill="1" applyBorder="1" applyAlignment="1">
      <alignment horizontal="center" wrapText="1"/>
    </xf>
    <xf numFmtId="0" fontId="5" fillId="2" borderId="23" xfId="0" applyFont="1" applyFill="1" applyBorder="1" applyAlignment="1">
      <alignment horizontal="center" wrapText="1"/>
    </xf>
    <xf numFmtId="0" fontId="5" fillId="2" borderId="8" xfId="0" applyFont="1" applyFill="1" applyBorder="1" applyAlignment="1">
      <alignment horizontal="center" wrapText="1"/>
    </xf>
    <xf numFmtId="0" fontId="5" fillId="2" borderId="24" xfId="0" applyFont="1" applyFill="1" applyBorder="1" applyAlignment="1">
      <alignment horizontal="center" wrapText="1"/>
    </xf>
    <xf numFmtId="0" fontId="5" fillId="2" borderId="25" xfId="0" applyFont="1" applyFill="1" applyBorder="1" applyAlignment="1">
      <alignment horizontal="center"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0" fontId="4" fillId="7" borderId="0" xfId="0" applyFont="1" applyFill="1" applyAlignment="1">
      <alignment horizontal="left" vertical="center"/>
    </xf>
    <xf numFmtId="0" fontId="10" fillId="7" borderId="33" xfId="0" applyFont="1" applyFill="1" applyBorder="1" applyAlignment="1">
      <alignment vertical="center" wrapText="1"/>
    </xf>
    <xf numFmtId="0" fontId="1" fillId="7" borderId="34" xfId="0" applyFont="1" applyFill="1" applyBorder="1" applyAlignment="1">
      <alignment vertical="center" wrapText="1"/>
    </xf>
    <xf numFmtId="164" fontId="0" fillId="2" borderId="18" xfId="0" applyNumberFormat="1" applyFill="1" applyBorder="1" applyAlignment="1">
      <alignment horizontal="left" wrapText="1"/>
    </xf>
    <xf numFmtId="164" fontId="0" fillId="2" borderId="19" xfId="0" applyNumberFormat="1" applyFill="1" applyBorder="1" applyAlignment="1">
      <alignment horizontal="left" wrapText="1"/>
    </xf>
    <xf numFmtId="164" fontId="0" fillId="2" borderId="15" xfId="0" applyNumberFormat="1" applyFill="1" applyBorder="1" applyAlignment="1">
      <alignment horizontal="left" wrapText="1"/>
    </xf>
    <xf numFmtId="164" fontId="0" fillId="2" borderId="16" xfId="0" applyNumberFormat="1" applyFill="1" applyBorder="1" applyAlignment="1">
      <alignment horizontal="left" wrapText="1"/>
    </xf>
    <xf numFmtId="164" fontId="0" fillId="2" borderId="55" xfId="0" applyNumberFormat="1" applyFill="1" applyBorder="1" applyAlignment="1">
      <alignment horizontal="left" wrapText="1"/>
    </xf>
    <xf numFmtId="164" fontId="0" fillId="2" borderId="56" xfId="0" applyNumberFormat="1" applyFill="1" applyBorder="1" applyAlignment="1">
      <alignment horizontal="left" wrapText="1"/>
    </xf>
    <xf numFmtId="0" fontId="4" fillId="7" borderId="35" xfId="0" applyFont="1" applyFill="1" applyBorder="1" applyAlignment="1">
      <alignment horizontal="left"/>
    </xf>
    <xf numFmtId="0" fontId="4" fillId="7" borderId="30" xfId="0" applyFont="1" applyFill="1" applyBorder="1" applyAlignment="1">
      <alignment horizontal="left"/>
    </xf>
    <xf numFmtId="0" fontId="4" fillId="7" borderId="37" xfId="0" applyFont="1" applyFill="1" applyBorder="1" applyAlignment="1">
      <alignment horizontal="left"/>
    </xf>
    <xf numFmtId="0" fontId="4" fillId="7" borderId="36" xfId="0" applyFont="1" applyFill="1" applyBorder="1" applyAlignment="1">
      <alignment horizontal="left"/>
    </xf>
    <xf numFmtId="0" fontId="4" fillId="7" borderId="61" xfId="0" applyFont="1" applyFill="1" applyBorder="1" applyAlignment="1">
      <alignment horizontal="left"/>
    </xf>
    <xf numFmtId="0" fontId="4" fillId="7" borderId="62" xfId="0" applyFont="1" applyFill="1" applyBorder="1" applyAlignment="1">
      <alignment horizontal="left"/>
    </xf>
    <xf numFmtId="0" fontId="4" fillId="4" borderId="35" xfId="0" applyFont="1" applyFill="1" applyBorder="1" applyAlignment="1">
      <alignment horizontal="left"/>
    </xf>
    <xf numFmtId="0" fontId="4" fillId="4" borderId="30" xfId="0" applyFont="1" applyFill="1" applyBorder="1" applyAlignment="1">
      <alignment horizontal="left"/>
    </xf>
    <xf numFmtId="0" fontId="4" fillId="4" borderId="37" xfId="0" applyFont="1" applyFill="1" applyBorder="1" applyAlignment="1">
      <alignment horizontal="left"/>
    </xf>
    <xf numFmtId="0" fontId="4" fillId="4" borderId="36" xfId="0" applyFont="1" applyFill="1" applyBorder="1" applyAlignment="1">
      <alignment horizontal="left"/>
    </xf>
    <xf numFmtId="164" fontId="0" fillId="2" borderId="11" xfId="0" applyNumberFormat="1" applyFill="1" applyBorder="1" applyAlignment="1">
      <alignment horizontal="left" vertical="top" wrapText="1"/>
    </xf>
    <xf numFmtId="164" fontId="0" fillId="2" borderId="12" xfId="0" applyNumberFormat="1" applyFill="1" applyBorder="1" applyAlignment="1">
      <alignment horizontal="left" vertical="top" wrapText="1"/>
    </xf>
    <xf numFmtId="164" fontId="0" fillId="2" borderId="15" xfId="0" applyNumberFormat="1" applyFill="1" applyBorder="1" applyAlignment="1">
      <alignment horizontal="left" vertical="top" wrapText="1"/>
    </xf>
    <xf numFmtId="164" fontId="0" fillId="2" borderId="16" xfId="0" applyNumberFormat="1" applyFill="1" applyBorder="1" applyAlignment="1">
      <alignment horizontal="left" vertical="top" wrapText="1"/>
    </xf>
    <xf numFmtId="0" fontId="0" fillId="0" borderId="0" xfId="0" applyFill="1" applyBorder="1"/>
    <xf numFmtId="0" fontId="14" fillId="0" borderId="0" xfId="0" applyFont="1" applyFill="1" applyBorder="1"/>
    <xf numFmtId="0" fontId="15" fillId="0" borderId="0" xfId="0" applyFont="1" applyFill="1" applyBorder="1"/>
    <xf numFmtId="0" fontId="15" fillId="0" borderId="0" xfId="0" applyFont="1" applyFill="1" applyBorder="1" applyAlignment="1">
      <alignment horizontal="left"/>
    </xf>
    <xf numFmtId="0" fontId="13" fillId="0" borderId="0" xfId="0" applyFont="1" applyFill="1" applyBorder="1"/>
    <xf numFmtId="9" fontId="0" fillId="8" borderId="30" xfId="0" applyNumberFormat="1" applyFill="1" applyBorder="1" applyAlignment="1">
      <alignment horizontal="center"/>
    </xf>
    <xf numFmtId="9" fontId="0" fillId="5" borderId="58" xfId="0" applyNumberFormat="1" applyFill="1" applyBorder="1" applyAlignment="1">
      <alignment horizontal="center"/>
    </xf>
    <xf numFmtId="0" fontId="19" fillId="9" borderId="59" xfId="0" applyFont="1" applyFill="1" applyBorder="1"/>
    <xf numFmtId="0" fontId="18" fillId="0" borderId="0" xfId="0" applyFont="1"/>
    <xf numFmtId="0" fontId="19" fillId="9" borderId="28" xfId="0" applyFont="1" applyFill="1" applyBorder="1" applyAlignment="1">
      <alignment wrapText="1"/>
    </xf>
    <xf numFmtId="0" fontId="18" fillId="3" borderId="64" xfId="0" applyFont="1" applyFill="1" applyBorder="1"/>
    <xf numFmtId="0" fontId="18" fillId="3" borderId="57" xfId="0" applyFont="1" applyFill="1" applyBorder="1"/>
    <xf numFmtId="0" fontId="18" fillId="3" borderId="57" xfId="0" applyFont="1" applyFill="1" applyBorder="1" applyAlignment="1">
      <alignment wrapText="1"/>
    </xf>
    <xf numFmtId="0" fontId="18" fillId="3" borderId="57" xfId="0" applyFont="1" applyFill="1" applyBorder="1" applyAlignment="1">
      <alignment vertical="top" wrapText="1"/>
    </xf>
    <xf numFmtId="0" fontId="18" fillId="3" borderId="59" xfId="0" applyFont="1" applyFill="1" applyBorder="1" applyAlignment="1">
      <alignment vertical="top" wrapText="1"/>
    </xf>
    <xf numFmtId="0" fontId="18" fillId="3" borderId="28" xfId="0" applyFont="1" applyFill="1" applyBorder="1" applyAlignment="1">
      <alignment vertical="top" wrapText="1"/>
    </xf>
    <xf numFmtId="0" fontId="18" fillId="3" borderId="58" xfId="0" applyFont="1" applyFill="1" applyBorder="1" applyAlignment="1">
      <alignment wrapText="1"/>
    </xf>
    <xf numFmtId="0" fontId="18" fillId="3" borderId="28" xfId="0" applyFont="1" applyFill="1" applyBorder="1" applyAlignment="1">
      <alignment wrapText="1"/>
    </xf>
  </cellXfs>
  <cellStyles count="1">
    <cellStyle name="Standaard"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6</xdr:col>
      <xdr:colOff>1162050</xdr:colOff>
      <xdr:row>1</xdr:row>
      <xdr:rowOff>66675</xdr:rowOff>
    </xdr:from>
    <xdr:to>
      <xdr:col>7</xdr:col>
      <xdr:colOff>3057525</xdr:colOff>
      <xdr:row>6</xdr:row>
      <xdr:rowOff>76200</xdr:rowOff>
    </xdr:to>
    <xdr:pic>
      <xdr:nvPicPr>
        <xdr:cNvPr id="4" name="Afbeelding 1">
          <a:extLst>
            <a:ext uri="{FF2B5EF4-FFF2-40B4-BE49-F238E27FC236}">
              <a16:creationId xmlns:a16="http://schemas.microsoft.com/office/drawing/2014/main" id="{359913C5-C882-4AF7-CA48-6DB5039B3822}"/>
            </a:ext>
          </a:extLst>
        </xdr:cNvPr>
        <xdr:cNvPicPr>
          <a:picLocks noChangeAspect="1"/>
        </xdr:cNvPicPr>
      </xdr:nvPicPr>
      <xdr:blipFill>
        <a:blip xmlns:r="http://schemas.openxmlformats.org/officeDocument/2006/relationships" r:embed="rId1"/>
        <a:stretch>
          <a:fillRect/>
        </a:stretch>
      </xdr:blipFill>
      <xdr:spPr>
        <a:xfrm>
          <a:off x="14392275" y="447675"/>
          <a:ext cx="3076575" cy="10001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FBFD3-698E-4B2B-AC1E-6AB60896B2F3}">
  <sheetPr>
    <pageSetUpPr fitToPage="1"/>
  </sheetPr>
  <dimension ref="A1:I77"/>
  <sheetViews>
    <sheetView tabSelected="1" zoomScaleNormal="100" workbookViewId="0">
      <selection activeCell="B17" sqref="B17"/>
    </sheetView>
  </sheetViews>
  <sheetFormatPr defaultRowHeight="15"/>
  <cols>
    <col min="1" max="1" width="134.140625" customWidth="1"/>
    <col min="2" max="2" width="15" bestFit="1" customWidth="1"/>
    <col min="3" max="3" width="19" bestFit="1" customWidth="1"/>
    <col min="4" max="4" width="18.85546875" customWidth="1"/>
    <col min="5" max="5" width="17.5703125" customWidth="1"/>
    <col min="6" max="6" width="18.85546875" bestFit="1" customWidth="1"/>
    <col min="7" max="7" width="17.7109375" customWidth="1"/>
    <col min="8" max="8" width="53.140625" customWidth="1"/>
    <col min="9" max="9" width="9.28515625" customWidth="1"/>
  </cols>
  <sheetData>
    <row r="1" spans="1:9" ht="30.6" customHeight="1">
      <c r="A1" s="117" t="s">
        <v>0</v>
      </c>
      <c r="B1" s="117"/>
      <c r="C1" s="117"/>
      <c r="D1" s="117"/>
      <c r="E1" s="117"/>
      <c r="F1" s="117"/>
      <c r="G1" s="117"/>
      <c r="H1" s="117"/>
      <c r="I1" s="4"/>
    </row>
    <row r="2" spans="1:9">
      <c r="C2" s="140"/>
      <c r="D2" s="140"/>
      <c r="E2" s="140"/>
    </row>
    <row r="3" spans="1:9" ht="15.75">
      <c r="A3" s="147" t="s">
        <v>1</v>
      </c>
      <c r="B3" s="106"/>
      <c r="C3" s="141"/>
      <c r="D3" s="141"/>
      <c r="E3" s="141"/>
    </row>
    <row r="4" spans="1:9" ht="15.75">
      <c r="A4" s="150" t="s">
        <v>62</v>
      </c>
      <c r="B4" s="106"/>
      <c r="C4" s="142"/>
      <c r="D4" s="143"/>
      <c r="E4" s="143"/>
    </row>
    <row r="5" spans="1:9" ht="15.75">
      <c r="A5" s="151" t="s">
        <v>2</v>
      </c>
      <c r="B5" s="106"/>
      <c r="C5" s="142"/>
      <c r="D5" s="143"/>
      <c r="E5" s="143"/>
      <c r="F5" s="18"/>
    </row>
    <row r="6" spans="1:9" ht="15.75">
      <c r="A6" s="151" t="s">
        <v>22</v>
      </c>
      <c r="B6" s="106"/>
      <c r="C6" s="142"/>
      <c r="D6" s="143"/>
      <c r="E6" s="143"/>
      <c r="F6" s="18"/>
    </row>
    <row r="7" spans="1:9" ht="15.75">
      <c r="A7" s="151" t="s">
        <v>63</v>
      </c>
      <c r="B7" s="106"/>
      <c r="C7" s="144"/>
      <c r="D7" s="144"/>
      <c r="E7" s="144"/>
      <c r="F7" s="18"/>
    </row>
    <row r="8" spans="1:9" ht="15.75">
      <c r="A8" s="151" t="s">
        <v>23</v>
      </c>
      <c r="B8" s="106"/>
      <c r="C8" s="144"/>
      <c r="D8" s="144"/>
      <c r="E8" s="142"/>
      <c r="F8" s="18"/>
    </row>
    <row r="9" spans="1:9" ht="31.5">
      <c r="A9" s="152" t="s">
        <v>74</v>
      </c>
      <c r="B9" s="106"/>
      <c r="C9" s="144"/>
      <c r="D9" s="144"/>
      <c r="E9" s="144"/>
    </row>
    <row r="10" spans="1:9" ht="15.75">
      <c r="A10" s="152" t="s">
        <v>69</v>
      </c>
      <c r="B10" s="106"/>
      <c r="C10" s="144"/>
      <c r="D10" s="144"/>
      <c r="E10" s="144"/>
    </row>
    <row r="11" spans="1:9" ht="15.75">
      <c r="A11" s="152" t="s">
        <v>65</v>
      </c>
      <c r="B11" s="106"/>
      <c r="C11" s="106"/>
      <c r="D11" s="106"/>
      <c r="E11" s="106"/>
    </row>
    <row r="12" spans="1:9" ht="31.5">
      <c r="A12" s="152" t="s">
        <v>66</v>
      </c>
      <c r="B12" s="106"/>
      <c r="C12" s="106"/>
      <c r="D12" s="106"/>
      <c r="E12" s="106"/>
    </row>
    <row r="13" spans="1:9" ht="15" customHeight="1">
      <c r="A13" s="153" t="s">
        <v>24</v>
      </c>
      <c r="B13" s="106"/>
      <c r="C13" s="106"/>
      <c r="D13" s="106"/>
      <c r="E13" s="106"/>
    </row>
    <row r="14" spans="1:9" ht="15" customHeight="1">
      <c r="A14" s="154" t="s">
        <v>70</v>
      </c>
      <c r="B14" s="106"/>
      <c r="C14" s="106"/>
      <c r="D14" s="106"/>
      <c r="E14" s="106"/>
    </row>
    <row r="15" spans="1:9" ht="15" customHeight="1">
      <c r="A15" s="155" t="s">
        <v>73</v>
      </c>
      <c r="B15" s="106"/>
      <c r="C15" s="106"/>
      <c r="D15" s="106"/>
      <c r="E15" s="106"/>
    </row>
    <row r="16" spans="1:9" ht="15.75">
      <c r="A16" s="148"/>
      <c r="B16" s="106"/>
      <c r="C16" s="106"/>
      <c r="D16" s="106"/>
      <c r="E16" s="106"/>
    </row>
    <row r="17" spans="1:8" ht="15.75">
      <c r="A17" s="149" t="s">
        <v>52</v>
      </c>
      <c r="B17" s="106"/>
      <c r="C17" s="106"/>
      <c r="D17" s="106"/>
      <c r="E17" s="106"/>
    </row>
    <row r="18" spans="1:8" ht="15.75">
      <c r="A18" s="152" t="s">
        <v>56</v>
      </c>
      <c r="B18" s="106"/>
      <c r="C18" s="106"/>
      <c r="D18" s="106"/>
      <c r="E18" s="106"/>
    </row>
    <row r="19" spans="1:8" ht="15.75">
      <c r="A19" s="151" t="s">
        <v>64</v>
      </c>
      <c r="B19" s="106"/>
      <c r="C19" s="144"/>
      <c r="D19" s="144"/>
      <c r="E19" s="142"/>
      <c r="F19" s="18"/>
    </row>
    <row r="20" spans="1:8" ht="30" customHeight="1">
      <c r="A20" s="152" t="s">
        <v>68</v>
      </c>
      <c r="B20" s="106"/>
      <c r="C20" s="106"/>
      <c r="D20" s="106"/>
      <c r="E20" s="106"/>
    </row>
    <row r="21" spans="1:8" ht="15.75">
      <c r="A21" s="151" t="s">
        <v>47</v>
      </c>
      <c r="B21" s="106"/>
      <c r="C21" s="106"/>
      <c r="D21" s="106"/>
      <c r="E21" s="106"/>
    </row>
    <row r="22" spans="1:8" ht="31.5">
      <c r="A22" s="156" t="s">
        <v>51</v>
      </c>
      <c r="B22" s="106"/>
      <c r="C22" s="106"/>
      <c r="D22" s="106"/>
      <c r="E22" s="106"/>
    </row>
    <row r="23" spans="1:8" ht="15.75">
      <c r="A23" s="156" t="s">
        <v>72</v>
      </c>
      <c r="B23" s="106"/>
      <c r="C23" s="106"/>
      <c r="D23" s="106"/>
      <c r="E23" s="106"/>
    </row>
    <row r="24" spans="1:8" ht="31.5">
      <c r="A24" s="157" t="s">
        <v>71</v>
      </c>
      <c r="B24" s="106"/>
      <c r="C24" s="106"/>
      <c r="D24" s="106"/>
      <c r="E24" s="106"/>
    </row>
    <row r="25" spans="1:8" ht="15.75" thickBot="1">
      <c r="A25" s="19"/>
    </row>
    <row r="26" spans="1:8" s="5" customFormat="1" ht="30.6" customHeight="1">
      <c r="A26" s="62" t="s">
        <v>25</v>
      </c>
      <c r="B26" s="105" t="s">
        <v>67</v>
      </c>
      <c r="C26" s="63" t="s">
        <v>33</v>
      </c>
      <c r="D26" s="105" t="s">
        <v>53</v>
      </c>
      <c r="E26" s="105" t="s">
        <v>54</v>
      </c>
      <c r="F26" s="105" t="s">
        <v>55</v>
      </c>
      <c r="G26" s="118" t="s">
        <v>42</v>
      </c>
      <c r="H26" s="119"/>
    </row>
    <row r="27" spans="1:8" ht="30.75" thickBot="1">
      <c r="A27" s="75" t="s">
        <v>58</v>
      </c>
      <c r="B27" s="94">
        <v>0.1</v>
      </c>
      <c r="C27" s="64"/>
      <c r="D27" s="65"/>
      <c r="E27" s="65"/>
      <c r="F27" s="65"/>
      <c r="G27" s="65"/>
      <c r="H27" s="66"/>
    </row>
    <row r="28" spans="1:8" ht="15.75" thickBot="1">
      <c r="A28" s="52" t="s">
        <v>3</v>
      </c>
      <c r="B28" s="56"/>
      <c r="C28" s="87" t="s">
        <v>34</v>
      </c>
      <c r="D28" s="36"/>
      <c r="E28" s="39"/>
      <c r="F28" s="36"/>
      <c r="G28" s="120"/>
      <c r="H28" s="121"/>
    </row>
    <row r="29" spans="1:8" ht="15.75" thickBot="1">
      <c r="A29" s="76" t="s">
        <v>31</v>
      </c>
      <c r="B29" s="40"/>
      <c r="C29" s="87" t="s">
        <v>4</v>
      </c>
      <c r="D29" s="38"/>
      <c r="E29" s="6"/>
      <c r="F29" s="6"/>
      <c r="G29" s="6"/>
      <c r="H29" s="9"/>
    </row>
    <row r="30" spans="1:8" ht="30.75" thickBot="1">
      <c r="A30" s="77" t="s">
        <v>59</v>
      </c>
      <c r="B30" s="95">
        <v>0.65</v>
      </c>
      <c r="C30" s="74"/>
      <c r="D30" s="65"/>
      <c r="E30" s="70"/>
      <c r="F30" s="70"/>
      <c r="G30" s="70"/>
      <c r="H30" s="71"/>
    </row>
    <row r="31" spans="1:8" ht="15.75" thickBot="1">
      <c r="A31" s="78" t="s">
        <v>39</v>
      </c>
      <c r="B31" s="42"/>
      <c r="C31" s="88" t="s">
        <v>34</v>
      </c>
      <c r="D31" s="20"/>
      <c r="E31" s="57"/>
      <c r="F31" s="55"/>
      <c r="G31" s="120"/>
      <c r="H31" s="121"/>
    </row>
    <row r="32" spans="1:8" ht="15.75" thickBot="1">
      <c r="A32" s="52" t="s">
        <v>41</v>
      </c>
      <c r="B32" s="44"/>
      <c r="C32" s="87" t="s">
        <v>34</v>
      </c>
      <c r="D32" s="50"/>
      <c r="E32" s="47"/>
      <c r="F32" s="54"/>
      <c r="G32" s="122"/>
      <c r="H32" s="123"/>
    </row>
    <row r="33" spans="1:8" ht="15.75" thickBot="1">
      <c r="A33" s="52" t="s">
        <v>40</v>
      </c>
      <c r="B33" s="44"/>
      <c r="C33" s="87" t="s">
        <v>34</v>
      </c>
      <c r="D33" s="49"/>
      <c r="E33" s="39"/>
      <c r="F33" s="2"/>
      <c r="G33" s="124"/>
      <c r="H33" s="125"/>
    </row>
    <row r="34" spans="1:8" ht="15.75" thickBot="1">
      <c r="A34" s="79" t="s">
        <v>48</v>
      </c>
      <c r="B34" s="14"/>
      <c r="C34" s="89" t="s">
        <v>4</v>
      </c>
      <c r="D34" s="38"/>
      <c r="E34" s="6"/>
      <c r="F34" s="6"/>
      <c r="G34" s="6"/>
      <c r="H34" s="9"/>
    </row>
    <row r="35" spans="1:8" ht="30.75" thickBot="1">
      <c r="A35" s="75" t="s">
        <v>60</v>
      </c>
      <c r="B35" s="96">
        <v>0.1</v>
      </c>
      <c r="C35" s="91"/>
      <c r="D35" s="65"/>
      <c r="E35" s="70"/>
      <c r="F35" s="70"/>
      <c r="G35" s="70"/>
      <c r="H35" s="71"/>
    </row>
    <row r="36" spans="1:8" ht="15.75" thickBot="1">
      <c r="A36" s="43" t="s">
        <v>5</v>
      </c>
      <c r="B36" s="92"/>
      <c r="C36" s="48" t="s">
        <v>35</v>
      </c>
      <c r="D36" s="20"/>
      <c r="E36" s="57"/>
      <c r="F36" s="107"/>
      <c r="G36" s="120"/>
      <c r="H36" s="121"/>
    </row>
    <row r="37" spans="1:8" ht="15.75" thickBot="1">
      <c r="A37" s="41" t="s">
        <v>44</v>
      </c>
      <c r="B37" s="93"/>
      <c r="C37" s="45" t="s">
        <v>38</v>
      </c>
      <c r="D37" s="50"/>
      <c r="E37" s="6"/>
      <c r="F37" s="6"/>
      <c r="G37" s="6"/>
      <c r="H37" s="6"/>
    </row>
    <row r="38" spans="1:8" ht="15.75" thickBot="1">
      <c r="A38" s="81" t="s">
        <v>6</v>
      </c>
      <c r="B38" s="14"/>
      <c r="C38" s="89" t="s">
        <v>35</v>
      </c>
      <c r="D38" s="37"/>
      <c r="E38" s="39"/>
      <c r="F38" s="59"/>
      <c r="G38" s="136"/>
      <c r="H38" s="137"/>
    </row>
    <row r="39" spans="1:8" ht="15.75" thickBot="1">
      <c r="A39" s="81" t="s">
        <v>37</v>
      </c>
      <c r="B39" s="14"/>
      <c r="C39" s="89" t="s">
        <v>34</v>
      </c>
      <c r="D39" s="38"/>
      <c r="E39" s="60"/>
      <c r="F39" s="61"/>
      <c r="G39" s="138"/>
      <c r="H39" s="139"/>
    </row>
    <row r="40" spans="1:8" ht="15.75" thickBot="1">
      <c r="A40" s="82" t="s">
        <v>43</v>
      </c>
      <c r="B40" s="42"/>
      <c r="C40" s="88" t="s">
        <v>38</v>
      </c>
      <c r="D40" s="58"/>
      <c r="E40" s="6"/>
      <c r="F40" s="6"/>
      <c r="G40" s="6"/>
      <c r="H40" s="6"/>
    </row>
    <row r="41" spans="1:8" ht="15.75" thickBot="1">
      <c r="A41" s="83" t="s">
        <v>7</v>
      </c>
      <c r="B41" s="40"/>
      <c r="C41" s="90" t="s">
        <v>35</v>
      </c>
      <c r="D41" s="50"/>
      <c r="E41" s="39"/>
      <c r="F41" s="2"/>
      <c r="G41" s="136"/>
      <c r="H41" s="137"/>
    </row>
    <row r="42" spans="1:8" ht="15.75" thickBot="1">
      <c r="A42" s="81" t="s">
        <v>37</v>
      </c>
      <c r="B42" s="14"/>
      <c r="C42" s="89" t="s">
        <v>34</v>
      </c>
      <c r="D42" s="37"/>
      <c r="E42" s="39"/>
      <c r="F42" s="2"/>
      <c r="G42" s="138"/>
      <c r="H42" s="139"/>
    </row>
    <row r="43" spans="1:8" ht="15.75" thickBot="1">
      <c r="A43" s="82" t="s">
        <v>46</v>
      </c>
      <c r="B43" s="42"/>
      <c r="C43" s="88" t="s">
        <v>38</v>
      </c>
      <c r="D43" s="37"/>
      <c r="E43" s="6"/>
      <c r="F43" s="6"/>
      <c r="G43" s="6"/>
      <c r="H43" s="6"/>
    </row>
    <row r="44" spans="1:8" ht="15.75" thickBot="1">
      <c r="A44" s="83" t="s">
        <v>8</v>
      </c>
      <c r="B44" s="40"/>
      <c r="C44" s="90" t="s">
        <v>36</v>
      </c>
      <c r="D44" s="37"/>
      <c r="E44" s="46"/>
      <c r="F44" s="3"/>
      <c r="G44" s="136"/>
      <c r="H44" s="137"/>
    </row>
    <row r="45" spans="1:8" ht="15.75" thickBot="1">
      <c r="A45" s="81" t="s">
        <v>37</v>
      </c>
      <c r="B45" s="14"/>
      <c r="C45" s="89" t="s">
        <v>34</v>
      </c>
      <c r="D45" s="49"/>
      <c r="E45" s="20"/>
      <c r="F45" s="51"/>
      <c r="G45" s="138"/>
      <c r="H45" s="139"/>
    </row>
    <row r="46" spans="1:8" ht="15.75" thickBot="1">
      <c r="A46" s="84" t="s">
        <v>45</v>
      </c>
      <c r="B46" s="14"/>
      <c r="C46" s="89" t="s">
        <v>38</v>
      </c>
      <c r="D46" s="20"/>
      <c r="E46" s="6"/>
      <c r="F46" s="6"/>
      <c r="G46" s="6"/>
      <c r="H46" s="9"/>
    </row>
    <row r="47" spans="1:8" ht="30.75" thickBot="1">
      <c r="A47" s="80" t="s">
        <v>61</v>
      </c>
      <c r="B47" s="95">
        <v>0.05</v>
      </c>
      <c r="C47" s="74"/>
      <c r="D47" s="65"/>
      <c r="E47" s="70"/>
      <c r="F47" s="70"/>
      <c r="G47" s="70"/>
      <c r="H47" s="71"/>
    </row>
    <row r="48" spans="1:8" ht="15.75" thickBot="1">
      <c r="A48" s="53" t="s">
        <v>9</v>
      </c>
      <c r="B48" s="44"/>
      <c r="C48" s="87" t="s">
        <v>35</v>
      </c>
      <c r="D48" s="20"/>
      <c r="E48" s="57"/>
      <c r="F48" s="55"/>
      <c r="G48" s="120"/>
      <c r="H48" s="121"/>
    </row>
    <row r="49" spans="1:8" ht="15.75" thickBot="1">
      <c r="A49" s="82" t="s">
        <v>49</v>
      </c>
      <c r="B49" s="45"/>
      <c r="C49" s="88" t="s">
        <v>4</v>
      </c>
      <c r="D49" s="20"/>
      <c r="E49" s="6"/>
      <c r="F49" s="6"/>
      <c r="G49" s="6"/>
      <c r="H49" s="9"/>
    </row>
    <row r="50" spans="1:8" ht="15.75" thickBot="1">
      <c r="A50" s="15"/>
      <c r="B50" s="7"/>
      <c r="C50" s="7"/>
      <c r="D50" s="6"/>
      <c r="E50" s="6"/>
      <c r="F50" s="6"/>
      <c r="G50" s="6"/>
      <c r="H50" s="9"/>
    </row>
    <row r="51" spans="1:8" ht="15.75" thickBot="1">
      <c r="A51" s="24" t="s">
        <v>28</v>
      </c>
      <c r="B51" s="25"/>
      <c r="C51" s="25"/>
      <c r="D51" s="29">
        <f>SUM((D28*B27)+(D29*B27)+(D31*B30)+(D32*B30)+(D33*B30)+(D34*B30)+(D36*B35)+(D37*B35)+(D38*B35)+(D39*B35)+(D40*B35)+(D41*B35)+(D42*B35)+(D43*B35)+(D44*B35)+(D45*B35)+(D46*B35)+(D48*B47)+(D49*B47))</f>
        <v>0</v>
      </c>
      <c r="E51" s="29">
        <f>SUM((E28*B27)+(E31*B30)+(E32*B30)+(E33*B30)+(E36*B35)+(E38*B35)+(E39*B35)+(E41*B35)+(E42*B35)+(E44*B35)+(E45*B35)+(E48*B47))</f>
        <v>0</v>
      </c>
      <c r="F51" s="29">
        <f>SUM((F28*B27)+(F31*B30)+(F32*B30)+(F33*B30)+(F36*B35)+(F38*B35)+(F39*B35)+(F41*B35)+(F42*B35)+(F44*B35)+(F45*B35)+(F48*B47))</f>
        <v>0</v>
      </c>
      <c r="G51" s="25"/>
      <c r="H51" s="26"/>
    </row>
    <row r="52" spans="1:8">
      <c r="A52" s="15"/>
      <c r="B52" s="7"/>
      <c r="C52" s="7"/>
      <c r="D52" s="6"/>
      <c r="E52" s="6"/>
      <c r="F52" s="6"/>
      <c r="G52" s="6"/>
      <c r="H52" s="9"/>
    </row>
    <row r="53" spans="1:8" ht="19.5" thickBot="1">
      <c r="A53" s="101" t="s">
        <v>26</v>
      </c>
      <c r="B53" s="102"/>
      <c r="C53" s="102"/>
      <c r="D53" s="103"/>
      <c r="E53" s="102"/>
      <c r="F53" s="102"/>
      <c r="G53" s="102"/>
      <c r="H53" s="104"/>
    </row>
    <row r="54" spans="1:8" ht="15.75" thickBot="1">
      <c r="A54" s="72" t="s">
        <v>10</v>
      </c>
      <c r="B54" s="145"/>
      <c r="C54" s="85" t="s">
        <v>38</v>
      </c>
      <c r="D54" s="20"/>
      <c r="E54" s="6"/>
      <c r="F54" s="6"/>
      <c r="G54" s="6"/>
      <c r="H54" s="9"/>
    </row>
    <row r="55" spans="1:8" ht="15.75" thickBot="1">
      <c r="A55" s="73" t="s">
        <v>11</v>
      </c>
      <c r="B55" s="68"/>
      <c r="C55" s="85" t="s">
        <v>38</v>
      </c>
      <c r="D55" s="86"/>
      <c r="E55" s="6"/>
      <c r="F55" s="6"/>
      <c r="G55" s="6"/>
      <c r="H55" s="9"/>
    </row>
    <row r="56" spans="1:8" ht="15.75" thickBot="1">
      <c r="A56" s="73" t="s">
        <v>12</v>
      </c>
      <c r="B56" s="68"/>
      <c r="C56" s="85" t="s">
        <v>38</v>
      </c>
      <c r="D56" s="38"/>
      <c r="E56" s="6"/>
      <c r="F56" s="6"/>
      <c r="G56" s="6"/>
      <c r="H56" s="9"/>
    </row>
    <row r="57" spans="1:8" ht="15.75" thickBot="1">
      <c r="A57" s="11"/>
      <c r="B57" s="7"/>
      <c r="C57" s="7"/>
      <c r="D57" s="6"/>
      <c r="E57" s="6"/>
      <c r="F57" s="6"/>
      <c r="G57" s="6"/>
      <c r="H57" s="9"/>
    </row>
    <row r="58" spans="1:8" ht="15.75" thickBot="1">
      <c r="A58" s="24" t="s">
        <v>13</v>
      </c>
      <c r="B58" s="146">
        <v>0.05</v>
      </c>
      <c r="C58" s="25"/>
      <c r="D58" s="29">
        <f>SUM((D54*B58)+(D55*B58)+(D56*B58))</f>
        <v>0</v>
      </c>
      <c r="E58" s="27"/>
      <c r="F58" s="27"/>
      <c r="G58" s="27"/>
      <c r="H58" s="28"/>
    </row>
    <row r="59" spans="1:8">
      <c r="A59" s="11"/>
      <c r="B59" s="7"/>
      <c r="C59" s="7"/>
      <c r="D59" s="6"/>
      <c r="E59" s="6"/>
      <c r="F59" s="6"/>
      <c r="G59" s="6"/>
      <c r="H59" s="9"/>
    </row>
    <row r="60" spans="1:8" ht="19.5" thickBot="1">
      <c r="A60" s="130" t="s">
        <v>27</v>
      </c>
      <c r="B60" s="128"/>
      <c r="C60" s="128"/>
      <c r="D60" s="128"/>
      <c r="E60" s="128"/>
      <c r="F60" s="128"/>
      <c r="G60" s="128"/>
      <c r="H60" s="131"/>
    </row>
    <row r="61" spans="1:8" ht="30.75" thickBot="1">
      <c r="A61" s="69" t="s">
        <v>50</v>
      </c>
      <c r="B61" s="145"/>
      <c r="C61" s="97" t="s">
        <v>4</v>
      </c>
      <c r="D61" s="98"/>
      <c r="E61" s="6"/>
      <c r="F61" s="6"/>
      <c r="G61" s="6"/>
      <c r="H61" s="9"/>
    </row>
    <row r="62" spans="1:8" ht="30.75" thickBot="1">
      <c r="A62" s="67" t="s">
        <v>57</v>
      </c>
      <c r="B62" s="68"/>
      <c r="C62" s="97" t="s">
        <v>4</v>
      </c>
      <c r="D62" s="99"/>
      <c r="E62" s="6"/>
      <c r="F62" s="6"/>
      <c r="G62" s="6"/>
      <c r="H62" s="9"/>
    </row>
    <row r="63" spans="1:8" ht="30.75" thickBot="1">
      <c r="A63" s="67" t="s">
        <v>32</v>
      </c>
      <c r="B63" s="68"/>
      <c r="C63" s="97" t="s">
        <v>34</v>
      </c>
      <c r="D63" s="100"/>
      <c r="E63" s="6"/>
      <c r="F63" s="6"/>
      <c r="G63" s="6"/>
      <c r="H63" s="9"/>
    </row>
    <row r="64" spans="1:8" ht="15.75" thickBot="1">
      <c r="A64" s="16"/>
      <c r="B64" s="7"/>
      <c r="C64" s="7"/>
      <c r="D64" s="6"/>
      <c r="E64" s="6"/>
      <c r="F64" s="6"/>
      <c r="G64" s="6"/>
      <c r="H64" s="9"/>
    </row>
    <row r="65" spans="1:8" ht="15.75" thickBot="1">
      <c r="A65" s="24" t="s">
        <v>14</v>
      </c>
      <c r="B65" s="146">
        <v>0.05</v>
      </c>
      <c r="C65" s="25"/>
      <c r="D65" s="29">
        <f>SUM((D61*B65)+(D62*B65)+(D63*B65))</f>
        <v>0</v>
      </c>
      <c r="E65" s="27"/>
      <c r="F65" s="27"/>
      <c r="G65" s="27"/>
      <c r="H65" s="28"/>
    </row>
    <row r="66" spans="1:8">
      <c r="A66" s="11"/>
      <c r="B66" s="7"/>
      <c r="C66" s="7"/>
      <c r="D66" s="6"/>
      <c r="E66" s="6"/>
      <c r="F66" s="6"/>
      <c r="G66" s="6"/>
      <c r="H66" s="9"/>
    </row>
    <row r="67" spans="1:8" ht="19.5" thickBot="1">
      <c r="A67" s="126" t="s">
        <v>29</v>
      </c>
      <c r="B67" s="127"/>
      <c r="C67" s="127"/>
      <c r="D67" s="128"/>
      <c r="E67" s="127"/>
      <c r="F67" s="127"/>
      <c r="G67" s="127"/>
      <c r="H67" s="129"/>
    </row>
    <row r="68" spans="1:8" ht="15.75" thickBot="1">
      <c r="A68" s="15" t="s">
        <v>15</v>
      </c>
      <c r="B68" s="7"/>
      <c r="C68" s="7"/>
      <c r="D68" s="30" t="s">
        <v>16</v>
      </c>
      <c r="E68" s="6"/>
      <c r="F68" s="6"/>
      <c r="G68" s="6"/>
      <c r="H68" s="9"/>
    </row>
    <row r="69" spans="1:8" ht="15.75" thickBot="1">
      <c r="A69" s="11"/>
      <c r="B69" s="7"/>
      <c r="C69" s="7"/>
      <c r="D69" s="7"/>
      <c r="E69" s="7"/>
      <c r="F69" s="7"/>
      <c r="G69" s="7"/>
      <c r="H69" s="10"/>
    </row>
    <row r="70" spans="1:8" ht="19.5" thickBot="1">
      <c r="A70" s="21" t="s">
        <v>17</v>
      </c>
      <c r="B70" s="22"/>
      <c r="C70" s="22"/>
      <c r="D70" s="31">
        <f>SUM(D51+E51+F51+D58+D65)</f>
        <v>0</v>
      </c>
      <c r="E70" s="22"/>
      <c r="F70" s="22"/>
      <c r="G70" s="22"/>
      <c r="H70" s="23"/>
    </row>
    <row r="71" spans="1:8" ht="18.75">
      <c r="A71" s="17"/>
      <c r="B71" s="7"/>
      <c r="C71" s="7"/>
      <c r="D71" s="7"/>
      <c r="E71" s="7"/>
      <c r="F71" s="7"/>
      <c r="G71" s="7"/>
      <c r="H71" s="10"/>
    </row>
    <row r="72" spans="1:8" ht="19.5" thickBot="1">
      <c r="A72" s="132" t="s">
        <v>30</v>
      </c>
      <c r="B72" s="133"/>
      <c r="C72" s="133"/>
      <c r="D72" s="134"/>
      <c r="E72" s="133"/>
      <c r="F72" s="133"/>
      <c r="G72" s="133"/>
      <c r="H72" s="135"/>
    </row>
    <row r="73" spans="1:8">
      <c r="A73" s="32" t="s">
        <v>18</v>
      </c>
      <c r="B73" s="108"/>
      <c r="C73" s="109"/>
      <c r="D73" s="109"/>
      <c r="E73" s="109"/>
      <c r="F73" s="110"/>
      <c r="G73" s="8"/>
      <c r="H73" s="12"/>
    </row>
    <row r="74" spans="1:8">
      <c r="A74" s="33" t="s">
        <v>19</v>
      </c>
      <c r="B74" s="111"/>
      <c r="C74" s="112"/>
      <c r="D74" s="112"/>
      <c r="E74" s="112"/>
      <c r="F74" s="113"/>
      <c r="G74" s="8"/>
      <c r="H74" s="12"/>
    </row>
    <row r="75" spans="1:8">
      <c r="A75" s="33" t="s">
        <v>20</v>
      </c>
      <c r="B75" s="111"/>
      <c r="C75" s="112"/>
      <c r="D75" s="112"/>
      <c r="E75" s="112"/>
      <c r="F75" s="113"/>
      <c r="G75" s="8"/>
      <c r="H75" s="12"/>
    </row>
    <row r="76" spans="1:8" ht="57" customHeight="1" thickBot="1">
      <c r="A76" s="34" t="s">
        <v>21</v>
      </c>
      <c r="B76" s="114"/>
      <c r="C76" s="115"/>
      <c r="D76" s="115"/>
      <c r="E76" s="115"/>
      <c r="F76" s="116"/>
      <c r="G76" s="35"/>
      <c r="H76" s="13"/>
    </row>
    <row r="77" spans="1:8">
      <c r="A77" s="1"/>
    </row>
  </sheetData>
  <mergeCells count="22">
    <mergeCell ref="A67:H67"/>
    <mergeCell ref="A60:H60"/>
    <mergeCell ref="A72:H72"/>
    <mergeCell ref="G38:H39"/>
    <mergeCell ref="G44:H45"/>
    <mergeCell ref="G41:H42"/>
    <mergeCell ref="B73:F73"/>
    <mergeCell ref="B74:F74"/>
    <mergeCell ref="B75:F75"/>
    <mergeCell ref="B76:F76"/>
    <mergeCell ref="A1:H1"/>
    <mergeCell ref="G26:H26"/>
    <mergeCell ref="G28:H28"/>
    <mergeCell ref="G31:H31"/>
    <mergeCell ref="G32:H32"/>
    <mergeCell ref="G33:H33"/>
    <mergeCell ref="G36:H36"/>
    <mergeCell ref="G48:H48"/>
    <mergeCell ref="D4:E4"/>
    <mergeCell ref="D5:E5"/>
    <mergeCell ref="D6:E6"/>
    <mergeCell ref="C3:E3"/>
  </mergeCells>
  <phoneticPr fontId="12" type="noConversion"/>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DA18FF-5393-4D93-80E5-FF094A01BFB1}">
  <ds:schemaRefs>
    <ds:schemaRef ds:uri="http://schemas.microsoft.com/office/2006/metadata/properties"/>
    <ds:schemaRef ds:uri="http://schemas.microsoft.com/office/infopath/2007/PartnerControls"/>
    <ds:schemaRef ds:uri="http://purl.org/dc/terms/"/>
    <ds:schemaRef ds:uri="http://www.w3.org/XML/1998/namespace"/>
    <ds:schemaRef ds:uri="http://schemas.microsoft.com/office/2006/documentManagement/types"/>
    <ds:schemaRef ds:uri="http://purl.org/dc/elements/1.1/"/>
    <ds:schemaRef ds:uri="http://schemas.openxmlformats.org/package/2006/metadata/core-properties"/>
    <ds:schemaRef ds:uri="00946752-5514-4cff-9906-054ea5e5651f"/>
    <ds:schemaRef ds:uri="81d8d315-5c27-498a-814b-29eabcac6a43"/>
    <ds:schemaRef ds:uri="http://purl.org/dc/dcmitype/"/>
  </ds:schemaRefs>
</ds:datastoreItem>
</file>

<file path=customXml/itemProps2.xml><?xml version="1.0" encoding="utf-8"?>
<ds:datastoreItem xmlns:ds="http://schemas.openxmlformats.org/officeDocument/2006/customXml" ds:itemID="{48B25A7B-EB4F-498A-9644-08C6AFD4E181}">
  <ds:schemaRefs>
    <ds:schemaRef ds:uri="http://schemas.microsoft.com/sharepoint/v3/contenttype/forms"/>
  </ds:schemaRefs>
</ds:datastoreItem>
</file>

<file path=customXml/itemProps3.xml><?xml version="1.0" encoding="utf-8"?>
<ds:datastoreItem xmlns:ds="http://schemas.openxmlformats.org/officeDocument/2006/customXml" ds:itemID="{E0A98E28-F852-47DA-B2D0-A86DC19242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8d315-5c27-498a-814b-29eabcac6a43"/>
    <ds:schemaRef ds:uri="00946752-5514-4cff-9906-054ea5e56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Tarievenblad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Steinmeier, Jelle</dc:creator>
  <cp:keywords/>
  <dc:description/>
  <cp:lastModifiedBy>Steinmeier, Jelle</cp:lastModifiedBy>
  <cp:revision/>
  <dcterms:created xsi:type="dcterms:W3CDTF">2026-06-30T08:53:40Z</dcterms:created>
  <dcterms:modified xsi:type="dcterms:W3CDTF">2026-08-04T12:58:52Z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